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Աշխատողների տվյալներ 23,02,2026\"/>
    </mc:Choice>
  </mc:AlternateContent>
  <xr:revisionPtr revIDLastSave="0" documentId="13_ncr:1_{2303008C-632F-4418-B8C6-B7952B9486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<sst xmlns="http://schemas.openxmlformats.org/spreadsheetml/2006/main" count="45" uniqueCount="42">
  <si>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</si>
  <si>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</si>
  <si>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</si>
  <si>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</si>
  <si>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</si>
  <si>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</si>
  <si>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</si>
  <si>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</si>
  <si>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</si>
  <si>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</si>
  <si>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</si>
  <si>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</si>
  <si>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</si>
  <si>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</si>
  <si>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</si>
  <si>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</si>
  <si>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</si>
  <si>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</si>
  <si>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</si>
  <si>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</si>
  <si>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</si>
  <si>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</si>
  <si>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</si>
  <si>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</si>
  <si>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</si>
  <si>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</si>
  <si>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</si>
  <si>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</si>
  <si>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</si>
  <si>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</si>
  <si>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</si>
  <si>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</si>
  <si>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</si>
  <si>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</si>
  <si>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</si>
  <si>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</si>
  <si>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i/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</si>
  <si>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i/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</si>
  <si>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i/>
        <sz val="11"/>
        <color theme="1"/>
        <rFont val="Arial Armenian"/>
        <family val="2"/>
      </rPr>
      <t>)</t>
    </r>
  </si>
  <si>
    <t>Երևանի Ալ. Քեմուրջյանի անվան հ. 170 ավագ դպրոց ՊՈԱԿ</t>
  </si>
  <si>
    <t>Ընդամենը դրամ</t>
  </si>
  <si>
    <t>404,35  վարձակալությունը կնքված է պետ գույքի հետ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</si>
</sst>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i/>
      <sz val="11"/>
      <color theme="1"/>
      <name val="Arial Armenian"/>
      <family val="2"/>
    </font>
    <font>
      <i/>
      <sz val="12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/>
    </xf>
    <xf numFmtId="3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J32"/>
  <sheetViews>
    <sheetView tabSelected="1" view="pageBreakPreview" topLeftCell="A23" zoomScale="175" zoomScaleNormal="175" zoomScaleSheetLayoutView="175" workbookViewId="0">
      <selection activeCell="F26" sqref="F26"/>
    </sheetView>
  </sheetViews>
  <sheetFormatPr defaultColWidth="8.875" defaultRowHeight="15" x14ac:dyDescent="0.2"/>
  <cols>
    <col min="1" max="1" width="5.625" style="9" customWidth="1"/>
    <col min="2" max="2" width="38.5" style="10" customWidth="1"/>
    <col min="3" max="3" width="18.25" style="13" customWidth="1"/>
    <col min="4" max="4" width="31.875" style="14" customWidth="1"/>
    <col min="5" max="16384" width="8.875" style="5"/>
  </cols>
  <sheetData>
    <row r="2" spans="1:166" s="3" customFormat="1" ht="17.25" x14ac:dyDescent="0.3">
      <c r="A2" s="1"/>
      <c r="B2" s="2" t="s">
        <v>26</v>
      </c>
      <c r="C2" s="11"/>
      <c r="D2" s="12"/>
    </row>
    <row r="3" spans="1:166" s="3" customFormat="1" ht="17.25" x14ac:dyDescent="0.3">
      <c r="A3" s="1"/>
      <c r="B3" s="34" t="s">
        <v>33</v>
      </c>
      <c r="C3" s="34"/>
      <c r="D3" s="34"/>
    </row>
    <row r="5" spans="1:166" s="4" customFormat="1" ht="58.35" customHeight="1" x14ac:dyDescent="0.2">
      <c r="A5" s="15" t="s">
        <v>0</v>
      </c>
      <c r="B5" s="15" t="s">
        <v>1</v>
      </c>
      <c r="C5" s="16" t="s">
        <v>40</v>
      </c>
      <c r="D5" s="17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</row>
    <row r="6" spans="1:166" ht="26.85" customHeight="1" x14ac:dyDescent="0.2">
      <c r="A6" s="18" t="s">
        <v>2</v>
      </c>
      <c r="B6" s="19" t="s">
        <v>34</v>
      </c>
      <c r="C6" s="30">
        <f t="shared" ref="C6:C21" si="0">SUM(D6:D6)</f>
        <v>173548800</v>
      </c>
      <c r="D6" s="21">
        <f>SUM(D7:D10)</f>
        <v>173548800</v>
      </c>
    </row>
    <row r="7" spans="1:166" ht="18.399999999999999" customHeight="1" x14ac:dyDescent="0.2">
      <c r="A7" s="22"/>
      <c r="B7" s="23" t="s">
        <v>3</v>
      </c>
      <c r="C7" s="30">
        <f t="shared" si="0"/>
        <v>172048800</v>
      </c>
      <c r="D7" s="21">
        <v>172048800</v>
      </c>
    </row>
    <row r="8" spans="1:166" ht="18.399999999999999" customHeight="1" x14ac:dyDescent="0.2">
      <c r="A8" s="22"/>
      <c r="B8" s="23" t="s">
        <v>4</v>
      </c>
      <c r="C8" s="30">
        <f t="shared" si="0"/>
        <v>0</v>
      </c>
      <c r="D8" s="21">
        <v>0</v>
      </c>
    </row>
    <row r="9" spans="1:166" ht="18.399999999999999" customHeight="1" x14ac:dyDescent="0.2">
      <c r="A9" s="22"/>
      <c r="B9" s="23" t="s">
        <v>5</v>
      </c>
      <c r="C9" s="30">
        <f t="shared" si="0"/>
        <v>0</v>
      </c>
      <c r="D9" s="21">
        <v>0</v>
      </c>
    </row>
    <row r="10" spans="1:166" ht="18.399999999999999" customHeight="1" x14ac:dyDescent="0.2">
      <c r="A10" s="22"/>
      <c r="B10" s="23" t="s">
        <v>6</v>
      </c>
      <c r="C10" s="30">
        <f t="shared" si="0"/>
        <v>1500000</v>
      </c>
      <c r="D10" s="21">
        <v>1500000</v>
      </c>
    </row>
    <row r="11" spans="1:166" ht="53.1" customHeight="1" x14ac:dyDescent="0.2">
      <c r="A11" s="24" t="s">
        <v>7</v>
      </c>
      <c r="B11" s="6" t="s">
        <v>35</v>
      </c>
      <c r="C11" s="20">
        <f t="shared" si="0"/>
        <v>0</v>
      </c>
      <c r="D11" s="21">
        <v>0</v>
      </c>
    </row>
    <row r="12" spans="1:166" ht="68.099999999999994" customHeight="1" x14ac:dyDescent="0.2">
      <c r="A12" s="24">
        <v>1</v>
      </c>
      <c r="B12" s="6" t="s">
        <v>8</v>
      </c>
      <c r="C12" s="20">
        <f t="shared" si="0"/>
        <v>66</v>
      </c>
      <c r="D12" s="21">
        <f>D15+D14</f>
        <v>66</v>
      </c>
    </row>
    <row r="13" spans="1:166" s="8" customFormat="1" x14ac:dyDescent="0.2">
      <c r="A13" s="25"/>
      <c r="B13" s="7" t="s">
        <v>9</v>
      </c>
      <c r="C13" s="20">
        <f t="shared" si="0"/>
        <v>0</v>
      </c>
      <c r="D13" s="21"/>
    </row>
    <row r="14" spans="1:166" ht="33.4" customHeight="1" x14ac:dyDescent="0.2">
      <c r="A14" s="26" t="s">
        <v>10</v>
      </c>
      <c r="B14" s="27" t="s">
        <v>11</v>
      </c>
      <c r="C14" s="20">
        <f t="shared" si="0"/>
        <v>66</v>
      </c>
      <c r="D14" s="21">
        <v>66</v>
      </c>
    </row>
    <row r="15" spans="1:166" ht="34.700000000000003" customHeight="1" x14ac:dyDescent="0.2">
      <c r="A15" s="26" t="s">
        <v>12</v>
      </c>
      <c r="B15" s="27" t="s">
        <v>13</v>
      </c>
      <c r="C15" s="20">
        <f t="shared" si="0"/>
        <v>0</v>
      </c>
      <c r="D15" s="21">
        <v>0</v>
      </c>
    </row>
    <row r="16" spans="1:166" ht="68.099999999999994" customHeight="1" x14ac:dyDescent="0.2">
      <c r="A16" s="24">
        <v>2</v>
      </c>
      <c r="B16" s="6" t="s">
        <v>14</v>
      </c>
      <c r="C16" s="20">
        <f t="shared" si="0"/>
        <v>17</v>
      </c>
      <c r="D16" s="21">
        <f>SUM(D18:D20)</f>
        <v>17</v>
      </c>
    </row>
    <row r="17" spans="1:4" s="8" customFormat="1" x14ac:dyDescent="0.2">
      <c r="A17" s="25"/>
      <c r="B17" s="7" t="s">
        <v>9</v>
      </c>
      <c r="C17" s="20">
        <f t="shared" si="0"/>
        <v>0</v>
      </c>
      <c r="D17" s="21">
        <v>0</v>
      </c>
    </row>
    <row r="18" spans="1:4" ht="22.35" customHeight="1" x14ac:dyDescent="0.2">
      <c r="A18" s="26" t="s">
        <v>15</v>
      </c>
      <c r="B18" s="28" t="s">
        <v>16</v>
      </c>
      <c r="C18" s="20">
        <f t="shared" si="0"/>
        <v>3</v>
      </c>
      <c r="D18" s="21">
        <v>3</v>
      </c>
    </row>
    <row r="19" spans="1:4" ht="54.95" customHeight="1" x14ac:dyDescent="0.2">
      <c r="A19" s="26" t="s">
        <v>17</v>
      </c>
      <c r="B19" s="28" t="s">
        <v>18</v>
      </c>
      <c r="C19" s="20">
        <f t="shared" si="0"/>
        <v>0</v>
      </c>
      <c r="D19" s="21">
        <v>0</v>
      </c>
    </row>
    <row r="20" spans="1:4" ht="50.45" customHeight="1" x14ac:dyDescent="0.2">
      <c r="A20" s="26" t="s">
        <v>19</v>
      </c>
      <c r="B20" s="28" t="s">
        <v>20</v>
      </c>
      <c r="C20" s="20">
        <f t="shared" si="0"/>
        <v>14</v>
      </c>
      <c r="D20" s="21">
        <v>14</v>
      </c>
    </row>
    <row r="21" spans="1:4" ht="50.45" customHeight="1" x14ac:dyDescent="0.2">
      <c r="A21" s="24">
        <v>3</v>
      </c>
      <c r="B21" s="6" t="s">
        <v>21</v>
      </c>
      <c r="C21" s="30">
        <f t="shared" si="0"/>
        <v>12148460</v>
      </c>
      <c r="D21" s="21">
        <v>12148460</v>
      </c>
    </row>
    <row r="22" spans="1:4" ht="50.45" customHeight="1" x14ac:dyDescent="0.2">
      <c r="A22" s="24">
        <v>4</v>
      </c>
      <c r="B22" s="6" t="s">
        <v>27</v>
      </c>
      <c r="C22" s="31">
        <f t="shared" ref="C22:C23" si="1">SUM(D22:D22)</f>
        <v>76.3</v>
      </c>
      <c r="D22" s="32">
        <v>76.3</v>
      </c>
    </row>
    <row r="23" spans="1:4" ht="50.45" customHeight="1" x14ac:dyDescent="0.2">
      <c r="A23" s="24">
        <v>5</v>
      </c>
      <c r="B23" s="6" t="s">
        <v>28</v>
      </c>
      <c r="C23" s="30">
        <f t="shared" si="1"/>
        <v>9224260</v>
      </c>
      <c r="D23" s="21">
        <v>9224260</v>
      </c>
    </row>
    <row r="24" spans="1:4" ht="32.85" customHeight="1" x14ac:dyDescent="0.2">
      <c r="A24" s="24">
        <v>6</v>
      </c>
      <c r="B24" s="6" t="s">
        <v>22</v>
      </c>
      <c r="C24" s="30">
        <f t="shared" ref="C24:C32" si="2">SUM(D24:D24)</f>
        <v>7649.3</v>
      </c>
      <c r="D24" s="21">
        <v>7649.3</v>
      </c>
    </row>
    <row r="25" spans="1:4" s="8" customFormat="1" x14ac:dyDescent="0.2">
      <c r="A25" s="25"/>
      <c r="B25" s="7" t="s">
        <v>9</v>
      </c>
      <c r="C25" s="30">
        <f t="shared" si="2"/>
        <v>0</v>
      </c>
      <c r="D25" s="21">
        <v>0</v>
      </c>
    </row>
    <row r="26" spans="1:4" ht="32.1" customHeight="1" x14ac:dyDescent="0.2">
      <c r="A26" s="26" t="s">
        <v>29</v>
      </c>
      <c r="B26" s="28" t="s">
        <v>36</v>
      </c>
      <c r="C26" s="30">
        <f t="shared" si="2"/>
        <v>7244.95</v>
      </c>
      <c r="D26" s="21">
        <v>7244.95</v>
      </c>
    </row>
    <row r="27" spans="1:4" ht="30" x14ac:dyDescent="0.2">
      <c r="A27" s="26">
        <v>6.2</v>
      </c>
      <c r="B27" s="28" t="s">
        <v>37</v>
      </c>
      <c r="C27" s="30">
        <f t="shared" si="2"/>
        <v>0</v>
      </c>
      <c r="D27" s="33" t="s">
        <v>41</v>
      </c>
    </row>
    <row r="28" spans="1:4" ht="18.399999999999999" customHeight="1" x14ac:dyDescent="0.2">
      <c r="A28" s="26" t="s">
        <v>30</v>
      </c>
      <c r="B28" s="28" t="s">
        <v>38</v>
      </c>
      <c r="C28" s="30">
        <f t="shared" si="2"/>
        <v>0</v>
      </c>
      <c r="D28" s="21">
        <v>0</v>
      </c>
    </row>
    <row r="29" spans="1:4" ht="62.25" customHeight="1" x14ac:dyDescent="0.2">
      <c r="A29" s="24">
        <v>7</v>
      </c>
      <c r="B29" s="6" t="s">
        <v>23</v>
      </c>
      <c r="C29" s="30">
        <f t="shared" si="2"/>
        <v>0</v>
      </c>
      <c r="D29" s="21">
        <v>0</v>
      </c>
    </row>
    <row r="30" spans="1:4" s="8" customFormat="1" x14ac:dyDescent="0.2">
      <c r="A30" s="29"/>
      <c r="B30" s="7" t="s">
        <v>9</v>
      </c>
      <c r="C30" s="30">
        <f t="shared" si="2"/>
        <v>0</v>
      </c>
      <c r="D30" s="21"/>
    </row>
    <row r="31" spans="1:4" ht="34.15" customHeight="1" x14ac:dyDescent="0.2">
      <c r="A31" s="26" t="s">
        <v>31</v>
      </c>
      <c r="B31" s="28" t="s">
        <v>24</v>
      </c>
      <c r="C31" s="30">
        <f t="shared" si="2"/>
        <v>0</v>
      </c>
      <c r="D31" s="21">
        <v>0</v>
      </c>
    </row>
    <row r="32" spans="1:4" ht="34.15" customHeight="1" x14ac:dyDescent="0.2">
      <c r="A32" s="26" t="s">
        <v>32</v>
      </c>
      <c r="B32" s="28" t="s">
        <v>25</v>
      </c>
      <c r="C32" s="30">
        <f t="shared" si="2"/>
        <v>0</v>
      </c>
      <c r="D32" s="21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2026-02-23T07:51:00Z</dcterms:modified>
</cp:coreProperties>
</file>